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Table 7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7'!$A$1:$O$40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calcChain.xml><?xml version="1.0" encoding="utf-8"?>
<calcChain xmlns="http://schemas.openxmlformats.org/spreadsheetml/2006/main">
  <c r="K37" i="1" l="1"/>
  <c r="G37" i="1"/>
  <c r="H37" i="1"/>
  <c r="J37" i="1"/>
  <c r="F37" i="1"/>
  <c r="I37" i="1"/>
  <c r="E37" i="1"/>
  <c r="A43" i="1" l="1"/>
  <c r="K49" i="1" l="1"/>
  <c r="I49" i="1"/>
  <c r="E49" i="1"/>
  <c r="J45" i="1"/>
  <c r="G49" i="1"/>
  <c r="F49" i="1"/>
  <c r="K45" i="1"/>
  <c r="F45" i="1"/>
  <c r="I45" i="1"/>
  <c r="J49" i="1"/>
  <c r="H49" i="1"/>
  <c r="H45" i="1"/>
  <c r="E45" i="1" l="1"/>
  <c r="E52" i="1" s="1"/>
  <c r="I52" i="1"/>
  <c r="G45" i="1"/>
  <c r="G52" i="1" s="1"/>
  <c r="F52" i="1"/>
  <c r="K52" i="1"/>
  <c r="J52" i="1"/>
  <c r="H52" i="1"/>
</calcChain>
</file>

<file path=xl/sharedStrings.xml><?xml version="1.0" encoding="utf-8"?>
<sst xmlns="http://schemas.openxmlformats.org/spreadsheetml/2006/main" count="97" uniqueCount="86">
  <si>
    <t>Adjusted</t>
  </si>
  <si>
    <t>Total</t>
  </si>
  <si>
    <t>appropriation</t>
  </si>
  <si>
    <t>Medium-term expenditure estimates</t>
  </si>
  <si>
    <t>Audited outcome</t>
  </si>
  <si>
    <t>1.</t>
  </si>
  <si>
    <t>R million</t>
  </si>
  <si>
    <t>22</t>
  </si>
  <si>
    <t>3</t>
  </si>
  <si>
    <t>4</t>
  </si>
  <si>
    <t>5</t>
  </si>
  <si>
    <t>9</t>
  </si>
  <si>
    <t>16</t>
  </si>
  <si>
    <t>17</t>
  </si>
  <si>
    <t>18</t>
  </si>
  <si>
    <t>19</t>
  </si>
  <si>
    <t>21</t>
  </si>
  <si>
    <t>23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</si>
  <si>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</si>
  <si>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</si>
  <si>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</si>
  <si>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</si>
  <si>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</si>
  <si>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</si>
  <si>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</si>
  <si>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</si>
  <si>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</si>
  <si>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</si>
  <si>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2016/17</t>
  </si>
  <si>
    <t>New infrastructure assets</t>
  </si>
  <si>
    <t>Existing infrastructure assets</t>
  </si>
  <si>
    <t>Upgrading and additions</t>
  </si>
  <si>
    <t>Maintenance and repair</t>
  </si>
  <si>
    <t>Infrastructure transfers</t>
  </si>
  <si>
    <t>Current</t>
  </si>
  <si>
    <t>Capital</t>
  </si>
  <si>
    <t>Total Infrastructure</t>
  </si>
  <si>
    <t>Rehabilitation, renovations and refurbishment</t>
  </si>
  <si>
    <t>2.</t>
  </si>
  <si>
    <r>
      <t>Current infrastructure</t>
    </r>
    <r>
      <rPr>
        <i/>
        <vertAlign val="superscript"/>
        <sz val="8"/>
        <rFont val="Arial Narrow"/>
        <family val="2"/>
      </rPr>
      <t>2</t>
    </r>
  </si>
  <si>
    <r>
      <t>Capital infrastructure</t>
    </r>
    <r>
      <rPr>
        <i/>
        <vertAlign val="superscript"/>
        <sz val="8"/>
        <rFont val="Arial Narrow"/>
        <family val="2"/>
      </rPr>
      <t>3</t>
    </r>
  </si>
  <si>
    <t>3.</t>
  </si>
  <si>
    <t>Current infrastructure refers to the maintenance and repairs of existing infrastructure assets and is aimed at maintaining the capacity and effectiveness of an asset at the designed level.</t>
  </si>
  <si>
    <t xml:space="preserve">Capital infrastructure refers to the construction, replacement, upgrade, rehabilitation, renovation and refurbishment of infrastructure resulting in a new asset or an increase in the capacity, effectiveness and value of an existing one. </t>
  </si>
  <si>
    <t>2017/18</t>
  </si>
  <si>
    <t>38</t>
  </si>
  <si>
    <t>39</t>
  </si>
  <si>
    <t>40</t>
  </si>
  <si>
    <t>2018/19</t>
  </si>
  <si>
    <t>2019/20</t>
  </si>
  <si>
    <t xml:space="preserve">Amounts include: Mega infrastructure projects and programmes for which the total cost is at least R1 billion over the project lifecycle; large projects and programmes for which the total cost is at least R250 million but less than R1 billion over the project lifecycle; and small projects and programmes for which the total cost is less than R250 million over the project lifecycle. Amounts also include: infrastructure transfers to other spheres, agencies and entities; and maintenance and repair projects. </t>
  </si>
  <si>
    <t>2020/21</t>
  </si>
  <si>
    <t>2021/22</t>
  </si>
  <si>
    <t>2022/23</t>
  </si>
  <si>
    <t>41</t>
  </si>
  <si>
    <r>
      <t>Table 7a Infrastructure expenditure per vote: 2016/17 to 2022/23</t>
    </r>
    <r>
      <rPr>
        <b/>
        <vertAlign val="superscript"/>
        <sz val="10"/>
        <rFont val="Arial Narrow"/>
        <family val="2"/>
      </rPr>
      <t>1</t>
    </r>
  </si>
  <si>
    <r>
      <t>Table 7b Nature of infrastructure investment: 2016/17 to 2022/23</t>
    </r>
    <r>
      <rPr>
        <b/>
        <vertAlign val="superscript"/>
        <sz val="10"/>
        <rFont val="Arial Narrow"/>
        <family val="2"/>
      </rPr>
      <t>1</t>
    </r>
  </si>
  <si>
    <t>Cooperative Governance</t>
  </si>
  <si>
    <t>Government Communication and Information System</t>
  </si>
  <si>
    <t>Home Affairs</t>
  </si>
  <si>
    <t>International Relations and Cooperation</t>
  </si>
  <si>
    <t>National Treasury</t>
  </si>
  <si>
    <t>Planning, Monitoring and Evaluation</t>
  </si>
  <si>
    <t>Public Works and Infrastructure</t>
  </si>
  <si>
    <t>Basic Education</t>
  </si>
  <si>
    <t>Higher Education and Training</t>
  </si>
  <si>
    <t>Health</t>
  </si>
  <si>
    <t>Social Development</t>
  </si>
  <si>
    <t>Civilian Secretariat for the Police Service</t>
  </si>
  <si>
    <t>Correctional Services</t>
  </si>
  <si>
    <t>Defence</t>
  </si>
  <si>
    <t>Justice and Constitutional Development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</si>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</sst>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5" formatCode="_(* #,##0_);_*\ \-#,##0_);_(* &quot;–  &quot;_);_(@_)"/>
    <numFmt numFmtId="186" formatCode="_(* #,##0.0;_*\ \-#,##0.0;_(* &quot;–&quot;_);_(@_)"/>
    <numFmt numFmtId="187" formatCode="_ * #,##0.0_ ;_ * \-#,##0.0_ ;_ * &quot;-&quot;??_ ;_ @_ "/>
    <numFmt numFmtId="188" formatCode="_ * #,##0_ ;_ * \(#,##0\)_ ;_ * &quot;-&quot;??_ ;_ @_ "/>
  </numFmts>
  <fonts count="2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  <font>
      <b/>
      <vertAlign val="superscript"/>
      <sz val="10"/>
      <name val="Arial Narrow"/>
      <family val="2"/>
    </font>
    <font>
      <i/>
      <vertAlign val="superscript"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117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6" fillId="0" borderId="0" xfId="0" applyFont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7" fillId="0" borderId="0" xfId="0" applyNumberFormat="1" applyFont="1" applyBorder="1" applyProtection="1"/>
    <xf numFmtId="0" fontId="17" fillId="0" borderId="0" xfId="0" applyFont="1" applyBorder="1" applyProtection="1"/>
    <xf numFmtId="0" fontId="17" fillId="0" borderId="0" xfId="42" applyNumberFormat="1" applyFont="1" applyBorder="1" applyAlignment="1" applyProtection="1">
      <alignment horizontal="center"/>
    </xf>
    <xf numFmtId="0" fontId="17" fillId="0" borderId="5" xfId="0" applyFont="1" applyBorder="1" applyProtection="1"/>
    <xf numFmtId="0" fontId="17" fillId="0" borderId="0" xfId="0" applyFont="1" applyBorder="1" applyAlignment="1" applyProtection="1">
      <alignment horizontal="left"/>
    </xf>
    <xf numFmtId="0" fontId="18" fillId="0" borderId="0" xfId="0" applyFont="1" applyFill="1" applyProtection="1"/>
    <xf numFmtId="0" fontId="20" fillId="0" borderId="0" xfId="0" applyFont="1" applyBorder="1" applyAlignment="1" applyProtection="1">
      <alignment horizontal="left"/>
    </xf>
    <xf numFmtId="0" fontId="20" fillId="0" borderId="0" xfId="0" applyFont="1" applyBorder="1" applyProtection="1"/>
    <xf numFmtId="0" fontId="17" fillId="0" borderId="0" xfId="0" applyFont="1" applyBorder="1" applyAlignment="1" applyProtection="1">
      <alignment horizontal="left" indent="1"/>
    </xf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1" fillId="0" borderId="0" xfId="0" applyFont="1"/>
    <xf numFmtId="3" fontId="13" fillId="0" borderId="0" xfId="42" applyNumberFormat="1" applyFont="1" applyFill="1" applyProtection="1"/>
    <xf numFmtId="3" fontId="13" fillId="0" borderId="0" xfId="42" applyNumberFormat="1" applyFont="1" applyBorder="1" applyProtection="1"/>
    <xf numFmtId="179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7" fillId="0" borderId="0" xfId="0" applyNumberFormat="1" applyFont="1" applyBorder="1" applyProtection="1"/>
    <xf numFmtId="49" fontId="20" fillId="0" borderId="0" xfId="0" applyNumberFormat="1" applyFont="1" applyBorder="1" applyProtection="1"/>
    <xf numFmtId="49" fontId="17" fillId="0" borderId="0" xfId="0" applyNumberFormat="1" applyFont="1" applyProtection="1"/>
    <xf numFmtId="49" fontId="18" fillId="0" borderId="0" xfId="0" applyNumberFormat="1" applyFont="1" applyBorder="1" applyProtection="1"/>
    <xf numFmtId="49" fontId="13" fillId="0" borderId="0" xfId="42" applyNumberFormat="1" applyFont="1" applyFill="1" applyAlignment="1" applyProtection="1">
      <alignment horizontal="right"/>
    </xf>
    <xf numFmtId="49" fontId="17" fillId="0" borderId="0" xfId="42" applyNumberFormat="1" applyFont="1" applyBorder="1" applyAlignment="1" applyProtection="1">
      <alignment horizontal="center"/>
    </xf>
    <xf numFmtId="0" fontId="16" fillId="0" borderId="0" xfId="0" applyFont="1" applyBorder="1"/>
    <xf numFmtId="0" fontId="16" fillId="0" borderId="0" xfId="0" applyFont="1" applyFill="1" applyBorder="1"/>
    <xf numFmtId="49" fontId="13" fillId="0" borderId="0" xfId="42" applyNumberFormat="1" applyFont="1" applyBorder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right"/>
    </xf>
    <xf numFmtId="49" fontId="23" fillId="0" borderId="0" xfId="42" applyNumberFormat="1" applyFont="1" applyFill="1" applyBorder="1" applyAlignment="1" applyProtection="1"/>
    <xf numFmtId="0" fontId="14" fillId="0" borderId="6" xfId="42" applyNumberFormat="1" applyFont="1" applyFill="1" applyBorder="1" applyAlignment="1" applyProtection="1"/>
    <xf numFmtId="3" fontId="13" fillId="0" borderId="6" xfId="42" applyNumberFormat="1" applyFont="1" applyFill="1" applyBorder="1" applyProtection="1"/>
    <xf numFmtId="3" fontId="22" fillId="0" borderId="6" xfId="42" applyNumberFormat="1" applyFont="1" applyFill="1" applyBorder="1" applyAlignment="1" applyProtection="1">
      <alignment horizontal="center"/>
    </xf>
    <xf numFmtId="3" fontId="13" fillId="0" borderId="6" xfId="42" applyNumberFormat="1" applyFont="1" applyFill="1" applyBorder="1" applyAlignment="1" applyProtection="1">
      <alignment horizontal="right"/>
    </xf>
    <xf numFmtId="179" fontId="13" fillId="0" borderId="6" xfId="42" applyNumberFormat="1" applyFont="1" applyFill="1" applyBorder="1" applyAlignment="1" applyProtection="1">
      <alignment horizontal="right"/>
    </xf>
    <xf numFmtId="0" fontId="17" fillId="0" borderId="5" xfId="0" applyNumberFormat="1" applyFont="1" applyBorder="1" applyProtection="1"/>
    <xf numFmtId="179" fontId="18" fillId="0" borderId="5" xfId="42" applyNumberFormat="1" applyFont="1" applyBorder="1" applyAlignment="1" applyProtection="1">
      <alignment horizontal="centerContinuous" vertical="top"/>
    </xf>
    <xf numFmtId="0" fontId="19" fillId="0" borderId="5" xfId="0" applyFont="1" applyFill="1" applyBorder="1" applyAlignment="1" applyProtection="1">
      <alignment horizontal="centerContinuous" vertical="top"/>
    </xf>
    <xf numFmtId="0" fontId="17" fillId="0" borderId="7" xfId="42" applyNumberFormat="1" applyFont="1" applyBorder="1" applyAlignment="1" applyProtection="1">
      <alignment horizontal="left"/>
    </xf>
    <xf numFmtId="0" fontId="17" fillId="0" borderId="7" xfId="0" applyNumberFormat="1" applyFont="1" applyBorder="1" applyAlignment="1" applyProtection="1">
      <alignment horizontal="right"/>
    </xf>
    <xf numFmtId="0" fontId="18" fillId="0" borderId="7" xfId="0" applyNumberFormat="1" applyFont="1" applyBorder="1" applyProtection="1"/>
    <xf numFmtId="185" fontId="18" fillId="0" borderId="7" xfId="42" quotePrefix="1" applyNumberFormat="1" applyFont="1" applyBorder="1" applyAlignment="1" applyProtection="1">
      <alignment horizontal="right"/>
    </xf>
    <xf numFmtId="179" fontId="18" fillId="0" borderId="8" xfId="42" applyNumberFormat="1" applyFont="1" applyBorder="1" applyAlignment="1" applyProtection="1">
      <alignment horizontal="right"/>
    </xf>
    <xf numFmtId="179" fontId="18" fillId="0" borderId="9" xfId="42" applyNumberFormat="1" applyFont="1" applyBorder="1" applyAlignment="1" applyProtection="1">
      <alignment horizontal="right"/>
    </xf>
    <xf numFmtId="0" fontId="17" fillId="0" borderId="7" xfId="0" applyNumberFormat="1" applyFont="1" applyBorder="1" applyAlignment="1" applyProtection="1">
      <alignment horizontal="left"/>
    </xf>
    <xf numFmtId="185" fontId="18" fillId="0" borderId="10" xfId="42" quotePrefix="1" applyNumberFormat="1" applyFont="1" applyBorder="1" applyAlignment="1" applyProtection="1">
      <alignment horizontal="right"/>
    </xf>
    <xf numFmtId="0" fontId="20" fillId="0" borderId="0" xfId="0" quotePrefix="1" applyNumberFormat="1" applyFont="1" applyFill="1" applyBorder="1" applyAlignment="1" applyProtection="1">
      <alignment vertical="top"/>
    </xf>
    <xf numFmtId="49" fontId="17" fillId="0" borderId="0" xfId="0" applyNumberFormat="1" applyFont="1" applyFill="1" applyBorder="1" applyProtection="1"/>
    <xf numFmtId="49" fontId="18" fillId="0" borderId="0" xfId="0" applyNumberFormat="1" applyFont="1" applyFill="1" applyBorder="1" applyAlignment="1" applyProtection="1">
      <alignment horizontal="left" indent="1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49" fontId="14" fillId="0" borderId="6" xfId="42" applyNumberFormat="1" applyFont="1" applyFill="1" applyBorder="1" applyAlignment="1" applyProtection="1"/>
    <xf numFmtId="180" fontId="15" fillId="0" borderId="0" xfId="0" applyNumberFormat="1" applyFont="1" applyBorder="1" applyProtection="1"/>
    <xf numFmtId="49" fontId="13" fillId="0" borderId="0" xfId="42" applyNumberFormat="1" applyFont="1" applyFill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vertical="top"/>
    </xf>
    <xf numFmtId="0" fontId="3" fillId="0" borderId="0" xfId="44" quotePrefix="1" applyFont="1" applyBorder="1" applyAlignment="1" applyProtection="1">
      <alignment horizontal="left" vertical="top"/>
    </xf>
    <xf numFmtId="0" fontId="3" fillId="0" borderId="0" xfId="44" applyFont="1" applyBorder="1" applyAlignment="1" applyProtection="1">
      <alignment horizontal="left" vertical="top"/>
    </xf>
    <xf numFmtId="49" fontId="20" fillId="0" borderId="0" xfId="0" applyNumberFormat="1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186" fontId="17" fillId="0" borderId="11" xfId="9" applyNumberFormat="1" applyFont="1" applyBorder="1" applyAlignment="1" applyProtection="1">
      <alignment horizontal="right" vertical="top"/>
    </xf>
    <xf numFmtId="49" fontId="18" fillId="0" borderId="12" xfId="0" applyNumberFormat="1" applyFont="1" applyBorder="1" applyAlignment="1" applyProtection="1">
      <alignment vertical="top"/>
    </xf>
    <xf numFmtId="49" fontId="18" fillId="0" borderId="12" xfId="0" applyNumberFormat="1" applyFont="1" applyBorder="1" applyAlignment="1" applyProtection="1">
      <alignment horizontal="left" vertical="top"/>
    </xf>
    <xf numFmtId="49" fontId="20" fillId="0" borderId="12" xfId="0" applyNumberFormat="1" applyFont="1" applyBorder="1" applyAlignment="1" applyProtection="1">
      <alignment horizontal="left" vertical="top"/>
    </xf>
    <xf numFmtId="186" fontId="18" fillId="0" borderId="13" xfId="9" applyNumberFormat="1" applyFont="1" applyBorder="1" applyAlignment="1" applyProtection="1">
      <alignment horizontal="right" vertical="top"/>
    </xf>
    <xf numFmtId="186" fontId="17" fillId="0" borderId="0" xfId="9" applyNumberFormat="1" applyFont="1" applyBorder="1" applyAlignment="1" applyProtection="1">
      <alignment horizontal="right" vertical="top"/>
    </xf>
    <xf numFmtId="186" fontId="18" fillId="0" borderId="12" xfId="9" applyNumberFormat="1" applyFont="1" applyBorder="1" applyAlignment="1" applyProtection="1">
      <alignment horizontal="right" vertical="top"/>
    </xf>
    <xf numFmtId="0" fontId="0" fillId="0" borderId="0" xfId="0" applyBorder="1"/>
    <xf numFmtId="185" fontId="18" fillId="0" borderId="16" xfId="0" quotePrefix="1" applyNumberFormat="1" applyFont="1" applyFill="1" applyBorder="1" applyAlignment="1" applyProtection="1">
      <alignment horizontal="right"/>
    </xf>
    <xf numFmtId="185" fontId="18" fillId="0" borderId="17" xfId="0" quotePrefix="1" applyNumberFormat="1" applyFont="1" applyFill="1" applyBorder="1" applyAlignment="1" applyProtection="1">
      <alignment horizontal="right"/>
    </xf>
    <xf numFmtId="188" fontId="18" fillId="0" borderId="5" xfId="43" applyNumberFormat="1" applyFont="1" applyBorder="1" applyAlignment="1" applyProtection="1">
      <alignment vertical="top"/>
    </xf>
    <xf numFmtId="0" fontId="18" fillId="0" borderId="0" xfId="44" applyFont="1" applyBorder="1" applyAlignment="1" applyProtection="1">
      <alignment horizontal="centerContinuous"/>
    </xf>
    <xf numFmtId="188" fontId="3" fillId="0" borderId="7" xfId="43" applyNumberFormat="1" applyFont="1" applyBorder="1" applyAlignment="1" applyProtection="1"/>
    <xf numFmtId="0" fontId="18" fillId="0" borderId="0" xfId="44" applyFont="1" applyFill="1" applyProtection="1"/>
    <xf numFmtId="0" fontId="3" fillId="0" borderId="0" xfId="44" applyFont="1" applyFill="1" applyProtection="1"/>
    <xf numFmtId="0" fontId="18" fillId="0" borderId="12" xfId="44" applyFont="1" applyFill="1" applyBorder="1" applyProtection="1"/>
    <xf numFmtId="0" fontId="3" fillId="0" borderId="12" xfId="44" applyFont="1" applyFill="1" applyBorder="1" applyProtection="1"/>
    <xf numFmtId="0" fontId="20" fillId="0" borderId="6" xfId="44" applyFont="1" applyFill="1" applyBorder="1" applyProtection="1"/>
    <xf numFmtId="0" fontId="0" fillId="0" borderId="5" xfId="0" applyBorder="1"/>
    <xf numFmtId="0" fontId="0" fillId="0" borderId="7" xfId="0" applyBorder="1"/>
    <xf numFmtId="0" fontId="0" fillId="0" borderId="12" xfId="0" applyBorder="1"/>
    <xf numFmtId="0" fontId="0" fillId="0" borderId="6" xfId="0" applyBorder="1"/>
    <xf numFmtId="186" fontId="18" fillId="0" borderId="0" xfId="9" applyNumberFormat="1" applyFont="1" applyBorder="1" applyAlignment="1" applyProtection="1">
      <alignment horizontal="right" vertical="top"/>
    </xf>
    <xf numFmtId="186" fontId="18" fillId="0" borderId="11" xfId="9" applyNumberFormat="1" applyFont="1" applyBorder="1" applyAlignment="1" applyProtection="1">
      <alignment horizontal="right" vertical="top"/>
    </xf>
    <xf numFmtId="186" fontId="3" fillId="0" borderId="0" xfId="9" applyNumberFormat="1" applyFont="1" applyBorder="1" applyAlignment="1" applyProtection="1">
      <alignment horizontal="right" vertical="top"/>
    </xf>
    <xf numFmtId="186" fontId="3" fillId="0" borderId="11" xfId="9" applyNumberFormat="1" applyFont="1" applyBorder="1" applyAlignment="1" applyProtection="1">
      <alignment horizontal="right" vertical="top"/>
    </xf>
    <xf numFmtId="186" fontId="20" fillId="0" borderId="0" xfId="9" applyNumberFormat="1" applyFont="1" applyBorder="1" applyAlignment="1" applyProtection="1">
      <alignment horizontal="right" vertical="top"/>
    </xf>
    <xf numFmtId="186" fontId="20" fillId="0" borderId="6" xfId="9" applyNumberFormat="1" applyFont="1" applyBorder="1" applyAlignment="1" applyProtection="1">
      <alignment horizontal="right" vertical="top"/>
    </xf>
    <xf numFmtId="186" fontId="20" fillId="0" borderId="19" xfId="9" applyNumberFormat="1" applyFont="1" applyBorder="1" applyAlignment="1" applyProtection="1">
      <alignment horizontal="right" vertical="top"/>
    </xf>
    <xf numFmtId="0" fontId="20" fillId="0" borderId="0" xfId="0" quotePrefix="1" applyNumberFormat="1" applyFont="1" applyFill="1" applyBorder="1" applyAlignment="1" applyProtection="1">
      <alignment horizontal="left" vertical="top"/>
    </xf>
    <xf numFmtId="0" fontId="20" fillId="0" borderId="0" xfId="44" applyFont="1" applyFill="1" applyBorder="1" applyProtection="1"/>
    <xf numFmtId="186" fontId="20" fillId="0" borderId="8" xfId="9" applyNumberFormat="1" applyFont="1" applyBorder="1" applyAlignment="1" applyProtection="1">
      <alignment horizontal="right" vertical="top"/>
    </xf>
    <xf numFmtId="186" fontId="20" fillId="0" borderId="5" xfId="9" applyNumberFormat="1" applyFont="1" applyBorder="1" applyAlignment="1" applyProtection="1">
      <alignment horizontal="right" vertical="top"/>
    </xf>
    <xf numFmtId="186" fontId="18" fillId="0" borderId="18" xfId="9" applyNumberFormat="1" applyFont="1" applyBorder="1" applyAlignment="1" applyProtection="1">
      <alignment horizontal="right" vertical="top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 applyAlignment="1">
      <alignment horizontal="justify"/>
    </xf>
    <xf numFmtId="179" fontId="18" fillId="0" borderId="7" xfId="42" applyNumberFormat="1" applyFont="1" applyBorder="1" applyAlignment="1" applyProtection="1">
      <alignment horizontal="center"/>
    </xf>
    <xf numFmtId="187" fontId="18" fillId="0" borderId="7" xfId="9" applyNumberFormat="1" applyFont="1" applyFill="1" applyBorder="1" applyAlignment="1" applyProtection="1">
      <alignment horizontal="center"/>
    </xf>
    <xf numFmtId="187" fontId="18" fillId="0" borderId="0" xfId="9" applyNumberFormat="1" applyFont="1" applyFill="1" applyBorder="1" applyAlignment="1" applyProtection="1">
      <alignment horizontal="center" vertical="top"/>
    </xf>
    <xf numFmtId="187" fontId="5" fillId="0" borderId="0" xfId="9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 applyProtection="1">
      <alignment horizontal="justify" vertical="top" wrapText="1"/>
    </xf>
    <xf numFmtId="0" fontId="0" fillId="0" borderId="5" xfId="0" applyBorder="1" applyAlignment="1">
      <alignment horizontal="justify"/>
    </xf>
    <xf numFmtId="179" fontId="18" fillId="0" borderId="15" xfId="42" applyNumberFormat="1" applyFont="1" applyBorder="1" applyAlignment="1" applyProtection="1">
      <alignment horizontal="center"/>
    </xf>
    <xf numFmtId="187" fontId="18" fillId="0" borderId="14" xfId="9" applyNumberFormat="1" applyFont="1" applyFill="1" applyBorder="1" applyAlignment="1" applyProtection="1">
      <alignment horizontal="center"/>
    </xf>
    <xf numFmtId="187" fontId="18" fillId="0" borderId="5" xfId="9" applyNumberFormat="1" applyFont="1" applyFill="1" applyBorder="1" applyAlignment="1" applyProtection="1">
      <alignment horizontal="center" vertical="top"/>
    </xf>
    <xf numFmtId="187" fontId="5" fillId="0" borderId="5" xfId="9" applyNumberFormat="1" applyFont="1" applyFill="1" applyBorder="1" applyAlignment="1">
      <alignment horizontal="center" vertical="top"/>
    </xf>
  </cellXfs>
  <cellStyles count="61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Link to db" xfId="43"/>
    <cellStyle name="Normal_NMTEE - Master (25 Aug)" xfId="44"/>
    <cellStyle name="Percent [0]" xfId="45"/>
    <cellStyle name="Percent [00]" xfId="46"/>
    <cellStyle name="Percent [2]" xfId="47"/>
    <cellStyle name="PrePop Currency (0)" xfId="48"/>
    <cellStyle name="PrePop Currency (2)" xfId="49"/>
    <cellStyle name="PrePop Units (0)" xfId="50"/>
    <cellStyle name="PrePop Units (1)" xfId="51"/>
    <cellStyle name="PrePop Units (2)" xfId="52"/>
    <cellStyle name="Standard_Anpassen der Amortisation" xfId="53"/>
    <cellStyle name="Table Text" xfId="54"/>
    <cellStyle name="Text Indent A" xfId="55"/>
    <cellStyle name="Text Indent B" xfId="56"/>
    <cellStyle name="Text Indent C" xfId="57"/>
    <cellStyle name="Total" xfId="58" builtinId="25" customBuiltin="1"/>
    <cellStyle name="Währung [0]_Compiling Utility Macros" xfId="59"/>
    <cellStyle name="Währung_Compiling Utility Macros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IK75"/>
  <sheetViews>
    <sheetView showGridLines="0" showZeros="0" tabSelected="1" zoomScaleNormal="100" zoomScaleSheetLayoutView="100" workbookViewId="0">
      <selection activeCell="A32" sqref="A32:XFD32"/>
    </sheetView>
  </sheetViews>
  <sheetFormatPr defaultColWidth="9.109375" defaultRowHeight="10.5" customHeight="1" x14ac:dyDescent="0.2"/>
  <cols>
    <col min="1" max="1" width="2.6640625" style="5" customWidth="1"/>
    <col min="2" max="3" width="0.88671875" style="5" customWidth="1"/>
    <col min="4" max="4" width="22.6640625" style="5" customWidth="1"/>
    <col min="5" max="5" width="10.33203125" style="5" bestFit="1" customWidth="1"/>
    <col min="6" max="6" width="10" style="6" bestFit="1" customWidth="1"/>
    <col min="7" max="8" width="10.33203125" style="6" bestFit="1" customWidth="1"/>
    <col min="9" max="11" width="10.33203125" style="5" bestFit="1" customWidth="1"/>
    <col min="12" max="12" width="3.6640625" style="31" hidden="1" customWidth="1"/>
    <col min="13" max="13" width="5.6640625" style="31" hidden="1" customWidth="1"/>
    <col min="14" max="14" width="3.109375" style="31" bestFit="1" customWidth="1"/>
    <col min="15" max="15" width="1.6640625" style="33" customWidth="1"/>
    <col min="16" max="16" width="1.6640625" style="4" customWidth="1"/>
    <col min="17" max="17" width="18.5546875" style="4" customWidth="1"/>
    <col min="18" max="18" width="17.5546875" style="4" customWidth="1"/>
    <col min="19" max="19" width="15.6640625" style="4" customWidth="1"/>
    <col min="20" max="20" width="17.5546875" style="4" customWidth="1"/>
    <col min="21" max="21" width="17.109375" style="4" customWidth="1"/>
    <col min="22" max="22" width="17.44140625" style="4" customWidth="1"/>
    <col min="23" max="23" width="17.5546875" style="4" customWidth="1"/>
    <col min="24" max="24" width="19" style="4" customWidth="1"/>
    <col min="25" max="26" width="15.6640625" style="4" customWidth="1"/>
    <col min="27" max="27" width="17.109375" style="4" customWidth="1"/>
    <col min="28" max="28" width="15.6640625" style="4" customWidth="1"/>
    <col min="29" max="29" width="20.33203125" style="4" customWidth="1"/>
    <col min="30" max="30" width="17.109375" style="4" customWidth="1"/>
    <col min="31" max="32" width="4.6640625" style="4" customWidth="1"/>
    <col min="33" max="33" width="17.5546875" style="4" customWidth="1"/>
    <col min="34" max="34" width="19" style="4" customWidth="1"/>
    <col min="35" max="35" width="15.6640625" style="4" customWidth="1"/>
    <col min="36" max="36" width="17.88671875" style="4" customWidth="1"/>
    <col min="37" max="37" width="18.5546875" style="4" customWidth="1"/>
    <col min="38" max="38" width="16.88671875" style="4" customWidth="1"/>
    <col min="39" max="39" width="17.88671875" style="4" customWidth="1"/>
    <col min="40" max="40" width="15.6640625" style="4" customWidth="1"/>
    <col min="41" max="41" width="17.44140625" style="4" customWidth="1"/>
    <col min="42" max="42" width="17.109375" style="4" customWidth="1"/>
    <col min="43" max="43" width="5.6640625" style="4" customWidth="1"/>
    <col min="44" max="44" width="3.6640625" style="4" customWidth="1"/>
    <col min="45" max="45" width="5.6640625" style="4" customWidth="1"/>
    <col min="46" max="46" width="40.6640625" style="4" customWidth="1"/>
    <col min="47" max="51" width="9.109375" style="4"/>
    <col min="52" max="16384" width="9.109375" style="5"/>
  </cols>
  <sheetData>
    <row r="1" spans="1:245" ht="13.5" customHeight="1" x14ac:dyDescent="0.2">
      <c r="A1" s="2"/>
      <c r="B1" s="2"/>
      <c r="C1" s="2"/>
      <c r="D1" s="2"/>
      <c r="E1" s="2"/>
      <c r="F1" s="3"/>
      <c r="G1" s="3"/>
      <c r="H1" s="3"/>
      <c r="I1" s="2"/>
      <c r="J1" s="2"/>
      <c r="K1" s="2"/>
      <c r="L1" s="63"/>
      <c r="M1" s="63"/>
      <c r="N1" s="63"/>
      <c r="O1" s="2"/>
    </row>
    <row r="2" spans="1:245" s="26" customFormat="1" ht="13.5" customHeight="1" x14ac:dyDescent="0.3">
      <c r="C2" s="18"/>
      <c r="D2" s="19"/>
      <c r="E2" s="20"/>
      <c r="F2" s="20"/>
      <c r="G2" s="20"/>
      <c r="H2" s="20"/>
      <c r="I2" s="21"/>
      <c r="J2" s="22"/>
      <c r="K2" s="21"/>
      <c r="L2" s="20"/>
      <c r="M2" s="64"/>
      <c r="N2" s="64"/>
      <c r="O2" s="3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4"/>
      <c r="BA2" s="23"/>
      <c r="BB2" s="21"/>
    </row>
    <row r="3" spans="1:245" s="29" customFormat="1" ht="13.5" customHeight="1" x14ac:dyDescent="0.3">
      <c r="A3" s="41"/>
      <c r="B3" s="17"/>
      <c r="C3" s="18"/>
      <c r="D3" s="18"/>
      <c r="E3" s="27"/>
      <c r="F3" s="21"/>
      <c r="G3" s="21"/>
      <c r="H3" s="21"/>
      <c r="I3" s="21"/>
      <c r="J3" s="22"/>
      <c r="K3" s="21"/>
      <c r="L3" s="41"/>
      <c r="M3" s="64"/>
      <c r="N3" s="64"/>
      <c r="O3" s="3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4"/>
      <c r="BA3" s="28"/>
      <c r="BB3" s="1"/>
    </row>
    <row r="4" spans="1:245" s="29" customFormat="1" ht="13.5" customHeight="1" x14ac:dyDescent="0.3">
      <c r="A4" s="62" t="s">
        <v>55</v>
      </c>
      <c r="B4" s="42"/>
      <c r="C4" s="42"/>
      <c r="D4" s="42"/>
      <c r="E4" s="43"/>
      <c r="F4" s="44"/>
      <c r="G4" s="44"/>
      <c r="H4" s="45"/>
      <c r="I4" s="44"/>
      <c r="J4" s="46"/>
      <c r="K4" s="45"/>
      <c r="L4" s="41"/>
      <c r="M4" s="39"/>
      <c r="N4" s="39"/>
      <c r="O4" s="39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30"/>
      <c r="BA4" s="28"/>
      <c r="BB4" s="1"/>
    </row>
    <row r="5" spans="1:245" s="9" customFormat="1" ht="10.5" customHeight="1" x14ac:dyDescent="0.2">
      <c r="A5" s="47"/>
      <c r="B5" s="47"/>
      <c r="C5" s="47"/>
      <c r="D5" s="47"/>
      <c r="E5" s="48"/>
      <c r="F5" s="49"/>
      <c r="G5" s="49"/>
      <c r="H5" s="54" t="s">
        <v>0</v>
      </c>
      <c r="I5" s="109"/>
      <c r="J5" s="110"/>
      <c r="K5" s="110"/>
      <c r="L5" s="31"/>
      <c r="M5" s="65"/>
      <c r="N5" s="31"/>
      <c r="O5" s="31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245" s="11" customFormat="1" ht="10.5" customHeight="1" x14ac:dyDescent="0.2">
      <c r="A6" s="8"/>
      <c r="B6" s="10"/>
      <c r="C6" s="10"/>
      <c r="D6" s="8"/>
      <c r="E6" s="107" t="s">
        <v>4</v>
      </c>
      <c r="F6" s="107"/>
      <c r="G6" s="113"/>
      <c r="H6" s="55" t="s">
        <v>2</v>
      </c>
      <c r="I6" s="114" t="s">
        <v>3</v>
      </c>
      <c r="J6" s="108"/>
      <c r="K6" s="108"/>
      <c r="L6" s="36"/>
      <c r="M6" s="36"/>
      <c r="N6" s="31"/>
      <c r="O6" s="31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</row>
    <row r="7" spans="1:245" s="9" customFormat="1" ht="10.199999999999999" x14ac:dyDescent="0.2">
      <c r="A7" s="56" t="s">
        <v>6</v>
      </c>
      <c r="B7" s="50"/>
      <c r="C7" s="51"/>
      <c r="D7" s="52"/>
      <c r="E7" s="79" t="s">
        <v>28</v>
      </c>
      <c r="F7" s="79" t="s">
        <v>44</v>
      </c>
      <c r="G7" s="80" t="s">
        <v>48</v>
      </c>
      <c r="H7" s="57" t="s">
        <v>49</v>
      </c>
      <c r="I7" s="53" t="s">
        <v>51</v>
      </c>
      <c r="J7" s="53" t="s">
        <v>52</v>
      </c>
      <c r="K7" s="53" t="s">
        <v>53</v>
      </c>
      <c r="L7" s="65"/>
      <c r="M7" s="40"/>
      <c r="N7" s="40"/>
      <c r="O7" s="40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245" ht="10.199999999999999" x14ac:dyDescent="0.2">
      <c r="A8" s="67" t="s">
        <v>8</v>
      </c>
      <c r="B8" s="68" t="s">
        <v>57</v>
      </c>
      <c r="C8" s="66"/>
      <c r="D8" s="69"/>
      <c r="E8" s="76">
        <v>14914.028</v>
      </c>
      <c r="F8" s="76">
        <v>15891.566999999999</v>
      </c>
      <c r="G8" s="76">
        <v>15287.684999999999</v>
      </c>
      <c r="H8" s="71">
        <v>15672.998</v>
      </c>
      <c r="I8" s="76">
        <v>15619.132</v>
      </c>
      <c r="J8" s="76">
        <v>16951.815999999999</v>
      </c>
      <c r="K8" s="76">
        <v>17927.368999999999</v>
      </c>
    </row>
    <row r="9" spans="1:245" ht="10.199999999999999" x14ac:dyDescent="0.2">
      <c r="A9" s="67" t="s">
        <v>9</v>
      </c>
      <c r="B9" s="68" t="s">
        <v>58</v>
      </c>
      <c r="C9" s="66"/>
      <c r="D9" s="69"/>
      <c r="E9" s="76">
        <v>3.1E-2</v>
      </c>
      <c r="F9" s="76">
        <v>3.6999999999999998E-2</v>
      </c>
      <c r="G9" s="76">
        <v>0.123</v>
      </c>
      <c r="H9" s="71">
        <v>0.377</v>
      </c>
      <c r="I9" s="76">
        <v>0</v>
      </c>
      <c r="J9" s="76">
        <v>7.0000000000000007E-2</v>
      </c>
      <c r="K9" s="76">
        <v>0.10199999999999999</v>
      </c>
    </row>
    <row r="10" spans="1:245" ht="10.199999999999999" x14ac:dyDescent="0.2">
      <c r="A10" s="67" t="s">
        <v>10</v>
      </c>
      <c r="B10" s="68" t="s">
        <v>59</v>
      </c>
      <c r="C10" s="66"/>
      <c r="D10" s="69"/>
      <c r="E10" s="76">
        <v>239.52799999999999</v>
      </c>
      <c r="F10" s="76">
        <v>234.774</v>
      </c>
      <c r="G10" s="76">
        <v>15197.667240000001</v>
      </c>
      <c r="H10" s="71">
        <v>206.03</v>
      </c>
      <c r="I10" s="76">
        <v>290.77499999999998</v>
      </c>
      <c r="J10" s="76">
        <v>405.27499999999998</v>
      </c>
      <c r="K10" s="76">
        <v>46.552999999999997</v>
      </c>
    </row>
    <row r="11" spans="1:245" ht="10.199999999999999" x14ac:dyDescent="0.2">
      <c r="A11" s="67">
        <v>6</v>
      </c>
      <c r="B11" s="68" t="s">
        <v>60</v>
      </c>
      <c r="C11" s="70"/>
      <c r="D11" s="70"/>
      <c r="E11" s="76">
        <v>173.7</v>
      </c>
      <c r="F11" s="76">
        <v>1.1719999999999999</v>
      </c>
      <c r="G11" s="76">
        <v>11.634</v>
      </c>
      <c r="H11" s="71">
        <v>263.7</v>
      </c>
      <c r="I11" s="76">
        <v>243.96100000000001</v>
      </c>
      <c r="J11" s="76">
        <v>262.709</v>
      </c>
      <c r="K11" s="76">
        <v>278.21699999999998</v>
      </c>
    </row>
    <row r="12" spans="1:245" ht="10.199999999999999" x14ac:dyDescent="0.2">
      <c r="A12" s="67">
        <v>8</v>
      </c>
      <c r="B12" s="68" t="s">
        <v>61</v>
      </c>
      <c r="C12" s="70"/>
      <c r="D12" s="70"/>
      <c r="E12" s="76">
        <v>591.86</v>
      </c>
      <c r="F12" s="76">
        <v>657.83900000000006</v>
      </c>
      <c r="G12" s="76">
        <v>569.11699999999996</v>
      </c>
      <c r="H12" s="71">
        <v>621.17200000000003</v>
      </c>
      <c r="I12" s="76">
        <v>559.44200000000001</v>
      </c>
      <c r="J12" s="76">
        <v>566.61099999999999</v>
      </c>
      <c r="K12" s="76">
        <v>593.07399999999996</v>
      </c>
    </row>
    <row r="13" spans="1:245" ht="10.199999999999999" x14ac:dyDescent="0.2">
      <c r="A13" s="67" t="s">
        <v>11</v>
      </c>
      <c r="B13" s="68" t="s">
        <v>62</v>
      </c>
      <c r="C13" s="66"/>
      <c r="D13" s="69"/>
      <c r="E13" s="76">
        <v>0.129</v>
      </c>
      <c r="F13" s="76">
        <v>6.8000000000000005E-2</v>
      </c>
      <c r="G13" s="76">
        <v>0.17799999999999999</v>
      </c>
      <c r="H13" s="71">
        <v>0</v>
      </c>
      <c r="I13" s="76">
        <v>0.15</v>
      </c>
      <c r="J13" s="76">
        <v>0.158</v>
      </c>
      <c r="K13" s="76">
        <v>0.16400000000000001</v>
      </c>
    </row>
    <row r="14" spans="1:245" ht="10.199999999999999" x14ac:dyDescent="0.2">
      <c r="A14" s="67">
        <v>13</v>
      </c>
      <c r="B14" s="68" t="s">
        <v>63</v>
      </c>
      <c r="C14" s="66"/>
      <c r="D14" s="69"/>
      <c r="E14" s="76">
        <v>633.024</v>
      </c>
      <c r="F14" s="76">
        <v>700.98</v>
      </c>
      <c r="G14" s="76">
        <v>798.45</v>
      </c>
      <c r="H14" s="71">
        <v>849.66700000000003</v>
      </c>
      <c r="I14" s="76">
        <v>896.399</v>
      </c>
      <c r="J14" s="76">
        <v>945.70100000000002</v>
      </c>
      <c r="K14" s="76">
        <v>980.69100000000003</v>
      </c>
    </row>
    <row r="15" spans="1:245" ht="10.199999999999999" x14ac:dyDescent="0.2">
      <c r="A15" s="67" t="s">
        <v>12</v>
      </c>
      <c r="B15" s="68" t="s">
        <v>64</v>
      </c>
      <c r="C15" s="66"/>
      <c r="D15" s="69"/>
      <c r="E15" s="76">
        <v>11345.261</v>
      </c>
      <c r="F15" s="76">
        <v>12450.137000000001</v>
      </c>
      <c r="G15" s="76">
        <v>12410.725</v>
      </c>
      <c r="H15" s="71">
        <v>12635.262000000001</v>
      </c>
      <c r="I15" s="76">
        <v>12899.797</v>
      </c>
      <c r="J15" s="76">
        <v>14169.856</v>
      </c>
      <c r="K15" s="76">
        <v>14731.186</v>
      </c>
    </row>
    <row r="16" spans="1:245" ht="10.199999999999999" x14ac:dyDescent="0.2">
      <c r="A16" s="67" t="s">
        <v>13</v>
      </c>
      <c r="B16" s="68" t="s">
        <v>65</v>
      </c>
      <c r="C16" s="66"/>
      <c r="D16" s="69"/>
      <c r="E16" s="76">
        <v>3396.7489999999998</v>
      </c>
      <c r="F16" s="76">
        <v>3520.3850000000002</v>
      </c>
      <c r="G16" s="76">
        <v>5094.2389999999996</v>
      </c>
      <c r="H16" s="71">
        <v>5501.759</v>
      </c>
      <c r="I16" s="76">
        <v>4813.4110000000001</v>
      </c>
      <c r="J16" s="76">
        <v>4899.7070000000003</v>
      </c>
      <c r="K16" s="76">
        <v>5126.5919999999996</v>
      </c>
    </row>
    <row r="17" spans="1:51" s="6" customFormat="1" ht="10.199999999999999" x14ac:dyDescent="0.2">
      <c r="A17" s="67" t="s">
        <v>14</v>
      </c>
      <c r="B17" s="68" t="s">
        <v>66</v>
      </c>
      <c r="C17" s="66"/>
      <c r="D17" s="69"/>
      <c r="E17" s="76">
        <v>5959.1750000000002</v>
      </c>
      <c r="F17" s="76">
        <v>6341.5929999999998</v>
      </c>
      <c r="G17" s="76">
        <v>6763.4430000000002</v>
      </c>
      <c r="H17" s="71">
        <v>7143.384</v>
      </c>
      <c r="I17" s="76">
        <v>7684.7950000000001</v>
      </c>
      <c r="J17" s="76">
        <v>8120.6440000000002</v>
      </c>
      <c r="K17" s="76">
        <v>8610.2690000000002</v>
      </c>
      <c r="L17" s="31"/>
      <c r="M17" s="31"/>
      <c r="N17" s="31"/>
      <c r="O17" s="3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1:51" s="6" customFormat="1" ht="10.199999999999999" x14ac:dyDescent="0.2">
      <c r="A18" s="67" t="s">
        <v>15</v>
      </c>
      <c r="B18" s="68" t="s">
        <v>67</v>
      </c>
      <c r="C18" s="66"/>
      <c r="D18" s="69"/>
      <c r="E18" s="76">
        <v>5.6189999999999998</v>
      </c>
      <c r="F18" s="76">
        <v>87.103999999999999</v>
      </c>
      <c r="G18" s="76">
        <v>89.28</v>
      </c>
      <c r="H18" s="71">
        <v>0</v>
      </c>
      <c r="I18" s="76">
        <v>0</v>
      </c>
      <c r="J18" s="76">
        <v>0</v>
      </c>
      <c r="K18" s="76">
        <v>0</v>
      </c>
      <c r="L18" s="31"/>
      <c r="M18" s="31"/>
      <c r="N18" s="31"/>
      <c r="O18" s="3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1:51" s="6" customFormat="1" ht="10.199999999999999" x14ac:dyDescent="0.2">
      <c r="A19" s="67" t="s">
        <v>16</v>
      </c>
      <c r="B19" s="68" t="s">
        <v>68</v>
      </c>
      <c r="C19" s="66"/>
      <c r="D19" s="69"/>
      <c r="E19" s="76">
        <v>2.1999999999999999E-2</v>
      </c>
      <c r="F19" s="76">
        <v>0</v>
      </c>
      <c r="G19" s="76">
        <v>0</v>
      </c>
      <c r="H19" s="71">
        <v>0</v>
      </c>
      <c r="I19" s="76">
        <v>0</v>
      </c>
      <c r="J19" s="76">
        <v>0</v>
      </c>
      <c r="K19" s="76">
        <v>0</v>
      </c>
      <c r="L19" s="31"/>
      <c r="M19" s="31"/>
      <c r="N19" s="31"/>
      <c r="O19" s="3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s="6" customFormat="1" ht="10.199999999999999" x14ac:dyDescent="0.2">
      <c r="A20" s="67" t="s">
        <v>7</v>
      </c>
      <c r="B20" s="68" t="s">
        <v>69</v>
      </c>
      <c r="C20" s="66"/>
      <c r="D20" s="69"/>
      <c r="E20" s="76">
        <v>748.09199999999998</v>
      </c>
      <c r="F20" s="76">
        <v>740.59799999999996</v>
      </c>
      <c r="G20" s="76">
        <v>431.01799999999992</v>
      </c>
      <c r="H20" s="71">
        <v>718.52800000000002</v>
      </c>
      <c r="I20" s="76">
        <v>758.04700000000003</v>
      </c>
      <c r="J20" s="76">
        <v>799.74</v>
      </c>
      <c r="K20" s="76">
        <v>838.12800000000004</v>
      </c>
      <c r="L20" s="31"/>
      <c r="M20" s="31"/>
      <c r="N20" s="31"/>
      <c r="O20" s="3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s="6" customFormat="1" ht="10.199999999999999" x14ac:dyDescent="0.2">
      <c r="A21" s="67" t="s">
        <v>17</v>
      </c>
      <c r="B21" s="68" t="s">
        <v>70</v>
      </c>
      <c r="C21" s="66"/>
      <c r="D21" s="69"/>
      <c r="E21" s="76">
        <v>147.85599999999999</v>
      </c>
      <c r="F21" s="76">
        <v>697.26199999999994</v>
      </c>
      <c r="G21" s="76">
        <v>614.85</v>
      </c>
      <c r="H21" s="71">
        <v>351.3</v>
      </c>
      <c r="I21" s="76">
        <v>449.87</v>
      </c>
      <c r="J21" s="76">
        <v>470.87</v>
      </c>
      <c r="K21" s="76">
        <v>502.31</v>
      </c>
      <c r="L21" s="31"/>
      <c r="M21" s="31"/>
      <c r="N21" s="31"/>
      <c r="O21" s="3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s="6" customFormat="1" ht="10.199999999999999" x14ac:dyDescent="0.2">
      <c r="A22" s="67">
        <v>25</v>
      </c>
      <c r="B22" s="68" t="s">
        <v>71</v>
      </c>
      <c r="C22" s="66"/>
      <c r="D22" s="69"/>
      <c r="E22" s="76">
        <v>1023.045</v>
      </c>
      <c r="F22" s="76">
        <v>963.8</v>
      </c>
      <c r="G22" s="76">
        <v>796.06500000000005</v>
      </c>
      <c r="H22" s="71">
        <v>510.81299999999999</v>
      </c>
      <c r="I22" s="76">
        <v>874.43499999999995</v>
      </c>
      <c r="J22" s="76">
        <v>922.57799999999997</v>
      </c>
      <c r="K22" s="76">
        <v>966.71000000000026</v>
      </c>
      <c r="L22" s="31"/>
      <c r="M22" s="31"/>
      <c r="N22" s="31"/>
      <c r="O22" s="3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s="6" customFormat="1" ht="10.199999999999999" x14ac:dyDescent="0.2">
      <c r="A23" s="67" t="s">
        <v>18</v>
      </c>
      <c r="B23" s="68" t="s">
        <v>72</v>
      </c>
      <c r="C23" s="66"/>
      <c r="D23" s="69"/>
      <c r="E23" s="76">
        <v>0.1</v>
      </c>
      <c r="F23" s="76">
        <v>0</v>
      </c>
      <c r="G23" s="76">
        <v>0</v>
      </c>
      <c r="H23" s="71">
        <v>0</v>
      </c>
      <c r="I23" s="76">
        <v>0</v>
      </c>
      <c r="J23" s="76">
        <v>0</v>
      </c>
      <c r="K23" s="76">
        <v>0</v>
      </c>
      <c r="L23" s="31"/>
      <c r="M23" s="31"/>
      <c r="N23" s="31"/>
      <c r="O23" s="3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1:51" s="6" customFormat="1" ht="10.199999999999999" x14ac:dyDescent="0.2">
      <c r="A24" s="67" t="s">
        <v>19</v>
      </c>
      <c r="B24" s="68" t="s">
        <v>73</v>
      </c>
      <c r="C24" s="66"/>
      <c r="D24" s="69"/>
      <c r="E24" s="76">
        <v>1001.254</v>
      </c>
      <c r="F24" s="76">
        <v>575.39</v>
      </c>
      <c r="G24" s="76">
        <v>685.05</v>
      </c>
      <c r="H24" s="71">
        <v>870.65700000000004</v>
      </c>
      <c r="I24" s="76">
        <v>897.66700000000003</v>
      </c>
      <c r="J24" s="76">
        <v>946.67</v>
      </c>
      <c r="K24" s="76">
        <v>960.88</v>
      </c>
      <c r="L24" s="31"/>
      <c r="M24" s="31"/>
      <c r="N24" s="31"/>
      <c r="O24" s="3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1:51" s="6" customFormat="1" ht="10.199999999999999" x14ac:dyDescent="0.2">
      <c r="A25" s="67" t="s">
        <v>20</v>
      </c>
      <c r="B25" s="68" t="s">
        <v>74</v>
      </c>
      <c r="C25" s="66"/>
      <c r="D25" s="69"/>
      <c r="E25" s="76">
        <v>491.20400000000001</v>
      </c>
      <c r="F25" s="76">
        <v>705.64</v>
      </c>
      <c r="G25" s="76">
        <v>61.671999999999997</v>
      </c>
      <c r="H25" s="71">
        <v>324.83600000000001</v>
      </c>
      <c r="I25" s="76">
        <v>244.917</v>
      </c>
      <c r="J25" s="76">
        <v>232.065</v>
      </c>
      <c r="K25" s="76">
        <v>98.334000000000003</v>
      </c>
      <c r="L25" s="31"/>
      <c r="M25" s="31"/>
      <c r="N25" s="31"/>
      <c r="O25" s="3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s="6" customFormat="1" ht="10.199999999999999" x14ac:dyDescent="0.2">
      <c r="A26" s="67" t="s">
        <v>21</v>
      </c>
      <c r="B26" s="68" t="s">
        <v>75</v>
      </c>
      <c r="C26" s="66"/>
      <c r="D26" s="69"/>
      <c r="E26" s="76">
        <v>0</v>
      </c>
      <c r="F26" s="76">
        <v>53</v>
      </c>
      <c r="G26" s="76">
        <v>0</v>
      </c>
      <c r="H26" s="71">
        <v>63.3</v>
      </c>
      <c r="I26" s="76">
        <v>60.585999999999999</v>
      </c>
      <c r="J26" s="76">
        <v>69.745999999999995</v>
      </c>
      <c r="K26" s="76">
        <v>0</v>
      </c>
      <c r="L26" s="31"/>
      <c r="M26" s="31"/>
      <c r="N26" s="31"/>
      <c r="O26" s="3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s="6" customFormat="1" ht="10.199999999999999" x14ac:dyDescent="0.2">
      <c r="A27" s="67" t="s">
        <v>22</v>
      </c>
      <c r="B27" s="68" t="s">
        <v>76</v>
      </c>
      <c r="C27" s="66"/>
      <c r="D27" s="69"/>
      <c r="E27" s="76">
        <v>29.198</v>
      </c>
      <c r="F27" s="76">
        <v>2.4039999999999999</v>
      </c>
      <c r="G27" s="76">
        <v>10.885999999999999</v>
      </c>
      <c r="H27" s="71">
        <v>16</v>
      </c>
      <c r="I27" s="76">
        <v>16.544</v>
      </c>
      <c r="J27" s="76">
        <v>17.785</v>
      </c>
      <c r="K27" s="76">
        <v>18.800999999999998</v>
      </c>
      <c r="L27" s="31"/>
      <c r="M27" s="31"/>
      <c r="N27" s="31"/>
      <c r="O27" s="3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s="6" customFormat="1" ht="10.199999999999999" x14ac:dyDescent="0.2">
      <c r="A28" s="67" t="s">
        <v>23</v>
      </c>
      <c r="B28" s="68" t="s">
        <v>77</v>
      </c>
      <c r="C28" s="70"/>
      <c r="D28" s="70"/>
      <c r="E28" s="76">
        <v>136.864</v>
      </c>
      <c r="F28" s="76">
        <v>501.36500000000001</v>
      </c>
      <c r="G28" s="76">
        <v>138.87</v>
      </c>
      <c r="H28" s="71">
        <v>159.13800000000001</v>
      </c>
      <c r="I28" s="76">
        <v>167.298</v>
      </c>
      <c r="J28" s="76">
        <v>179.845</v>
      </c>
      <c r="K28" s="76">
        <v>191.24600000000001</v>
      </c>
      <c r="L28" s="31"/>
      <c r="M28" s="31"/>
      <c r="N28" s="31"/>
      <c r="O28" s="3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ht="10.199999999999999" x14ac:dyDescent="0.2">
      <c r="A29" s="67" t="s">
        <v>24</v>
      </c>
      <c r="B29" s="68" t="s">
        <v>78</v>
      </c>
      <c r="C29" s="66"/>
      <c r="D29" s="69"/>
      <c r="E29" s="76">
        <v>29547.847000000002</v>
      </c>
      <c r="F29" s="76">
        <v>32203.248</v>
      </c>
      <c r="G29" s="76">
        <v>30316.423999999999</v>
      </c>
      <c r="H29" s="71">
        <v>31563.615000000002</v>
      </c>
      <c r="I29" s="76">
        <v>28628.35</v>
      </c>
      <c r="J29" s="76">
        <v>29418.115000000002</v>
      </c>
      <c r="K29" s="76">
        <v>30315.61</v>
      </c>
    </row>
    <row r="30" spans="1:51" s="6" customFormat="1" ht="10.199999999999999" x14ac:dyDescent="0.2">
      <c r="A30" s="67" t="s">
        <v>25</v>
      </c>
      <c r="B30" s="68" t="s">
        <v>79</v>
      </c>
      <c r="C30" s="66"/>
      <c r="D30" s="69"/>
      <c r="E30" s="76">
        <v>5610.4660000000003</v>
      </c>
      <c r="F30" s="76">
        <v>6092.4250000000002</v>
      </c>
      <c r="G30" s="76">
        <v>5301.6989999999996</v>
      </c>
      <c r="H30" s="71">
        <v>5452.3779999999997</v>
      </c>
      <c r="I30" s="76">
        <v>5082.5209999999997</v>
      </c>
      <c r="J30" s="76">
        <v>5231.9690000000001</v>
      </c>
      <c r="K30" s="76">
        <v>6050.1490000000003</v>
      </c>
      <c r="L30" s="31"/>
      <c r="M30" s="31"/>
      <c r="N30" s="31"/>
      <c r="O30" s="3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1:51" s="6" customFormat="1" ht="10.199999999999999" x14ac:dyDescent="0.2">
      <c r="A31" s="67" t="s">
        <v>26</v>
      </c>
      <c r="B31" s="68" t="s">
        <v>80</v>
      </c>
      <c r="C31" s="66"/>
      <c r="D31" s="69"/>
      <c r="E31" s="76">
        <v>1011.522</v>
      </c>
      <c r="F31" s="76">
        <v>1300.595</v>
      </c>
      <c r="G31" s="76">
        <v>1016.722</v>
      </c>
      <c r="H31" s="71">
        <v>1013.605</v>
      </c>
      <c r="I31" s="76">
        <v>1112.1079999999999</v>
      </c>
      <c r="J31" s="76">
        <v>1159.056</v>
      </c>
      <c r="K31" s="76">
        <v>1208.4490000000001</v>
      </c>
      <c r="L31" s="31"/>
      <c r="M31" s="31"/>
      <c r="N31" s="31"/>
      <c r="O31" s="3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s="6" customFormat="1" ht="10.199999999999999" x14ac:dyDescent="0.2">
      <c r="A32" s="67" t="s">
        <v>27</v>
      </c>
      <c r="B32" s="68" t="s">
        <v>81</v>
      </c>
      <c r="C32" s="66"/>
      <c r="D32" s="69"/>
      <c r="E32" s="76">
        <v>381.27600000000001</v>
      </c>
      <c r="F32" s="76">
        <v>187.52600000000001</v>
      </c>
      <c r="G32" s="76">
        <v>386.88499999999999</v>
      </c>
      <c r="H32" s="71">
        <v>526.89200000000005</v>
      </c>
      <c r="I32" s="76">
        <v>432.56</v>
      </c>
      <c r="J32" s="76">
        <v>450.57299999999998</v>
      </c>
      <c r="K32" s="76">
        <v>555.05799999999999</v>
      </c>
      <c r="L32" s="31"/>
      <c r="M32" s="31"/>
      <c r="N32" s="31"/>
      <c r="O32" s="3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s="6" customFormat="1" ht="10.199999999999999" x14ac:dyDescent="0.2">
      <c r="A33" s="67" t="s">
        <v>45</v>
      </c>
      <c r="B33" s="68" t="s">
        <v>82</v>
      </c>
      <c r="C33" s="66"/>
      <c r="D33" s="69"/>
      <c r="E33" s="76">
        <v>158.988</v>
      </c>
      <c r="F33" s="76">
        <v>214.52600000000001</v>
      </c>
      <c r="G33" s="76">
        <v>94.186999999999998</v>
      </c>
      <c r="H33" s="71">
        <v>133.333</v>
      </c>
      <c r="I33" s="76">
        <v>0</v>
      </c>
      <c r="J33" s="76">
        <v>0</v>
      </c>
      <c r="K33" s="76">
        <v>0</v>
      </c>
      <c r="L33" s="31"/>
      <c r="M33" s="31"/>
      <c r="N33" s="31"/>
      <c r="O33" s="3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s="6" customFormat="1" ht="10.199999999999999" x14ac:dyDescent="0.2">
      <c r="A34" s="67" t="s">
        <v>46</v>
      </c>
      <c r="B34" s="68" t="s">
        <v>83</v>
      </c>
      <c r="C34" s="66"/>
      <c r="D34" s="69"/>
      <c r="E34" s="76">
        <v>1668.4449999999999</v>
      </c>
      <c r="F34" s="76">
        <v>1775.356</v>
      </c>
      <c r="G34" s="76">
        <v>1325.768</v>
      </c>
      <c r="H34" s="71">
        <v>1435.528</v>
      </c>
      <c r="I34" s="76">
        <v>1455.364</v>
      </c>
      <c r="J34" s="76">
        <v>1802.37</v>
      </c>
      <c r="K34" s="76">
        <v>1870.7460000000001</v>
      </c>
      <c r="L34" s="31"/>
      <c r="M34" s="31"/>
      <c r="N34" s="31"/>
      <c r="O34" s="3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s="6" customFormat="1" ht="10.199999999999999" x14ac:dyDescent="0.2">
      <c r="A35" s="67" t="s">
        <v>47</v>
      </c>
      <c r="B35" s="68" t="s">
        <v>84</v>
      </c>
      <c r="C35" s="66"/>
      <c r="D35" s="69"/>
      <c r="E35" s="76">
        <v>40008.911999999997</v>
      </c>
      <c r="F35" s="76">
        <v>37341.262000000002</v>
      </c>
      <c r="G35" s="76">
        <v>32666.850999999999</v>
      </c>
      <c r="H35" s="71">
        <v>44590.42</v>
      </c>
      <c r="I35" s="76">
        <v>39968.942000000003</v>
      </c>
      <c r="J35" s="76">
        <v>44365.033000000003</v>
      </c>
      <c r="K35" s="76">
        <v>47113.228000000003</v>
      </c>
      <c r="L35" s="31"/>
      <c r="M35" s="31"/>
      <c r="N35" s="31"/>
      <c r="O35" s="3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s="6" customFormat="1" ht="10.199999999999999" x14ac:dyDescent="0.2">
      <c r="A36" s="67" t="s">
        <v>54</v>
      </c>
      <c r="B36" s="68" t="s">
        <v>85</v>
      </c>
      <c r="C36" s="66"/>
      <c r="D36" s="69"/>
      <c r="E36" s="76">
        <v>11897.532999999999</v>
      </c>
      <c r="F36" s="76">
        <v>11309.712</v>
      </c>
      <c r="G36" s="76">
        <v>3081.0210000000002</v>
      </c>
      <c r="H36" s="71">
        <v>12607.403</v>
      </c>
      <c r="I36" s="76">
        <v>12939.195</v>
      </c>
      <c r="J36" s="76">
        <v>12737.127</v>
      </c>
      <c r="K36" s="76">
        <v>13203.727999999999</v>
      </c>
      <c r="L36" s="31"/>
      <c r="M36" s="31"/>
      <c r="N36" s="31"/>
      <c r="O36" s="3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s="13" customFormat="1" ht="10.199999999999999" x14ac:dyDescent="0.2">
      <c r="A37" s="72" t="s">
        <v>1</v>
      </c>
      <c r="B37" s="73"/>
      <c r="C37" s="73"/>
      <c r="D37" s="74"/>
      <c r="E37" s="77">
        <f>SUM(E8:E36)</f>
        <v>131121.72799999997</v>
      </c>
      <c r="F37" s="77">
        <f>SUM(F8:F36)</f>
        <v>134549.76500000001</v>
      </c>
      <c r="G37" s="77">
        <f>SUM(G8:G36)</f>
        <v>133150.50923999998</v>
      </c>
      <c r="H37" s="75">
        <f>SUM(H8:H36)</f>
        <v>143232.095</v>
      </c>
      <c r="I37" s="77">
        <f>SUM(I8:I36)</f>
        <v>136096.266</v>
      </c>
      <c r="J37" s="77">
        <f>SUM(J8:J36)</f>
        <v>145126.08900000001</v>
      </c>
      <c r="K37" s="77">
        <f>SUM(K8:K36)</f>
        <v>152187.59399999998</v>
      </c>
      <c r="L37" s="34"/>
      <c r="M37" s="34"/>
      <c r="N37" s="34"/>
      <c r="O37" s="3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s="7" customFormat="1" ht="54" customHeight="1" x14ac:dyDescent="0.25">
      <c r="A38" s="58"/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59"/>
      <c r="M38" s="60"/>
      <c r="N38" s="59"/>
      <c r="O38" s="59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</row>
    <row r="39" spans="1:51" s="7" customFormat="1" ht="12.75" customHeight="1" x14ac:dyDescent="0.25">
      <c r="A39" s="58"/>
      <c r="B39" s="61"/>
      <c r="C39" s="78"/>
      <c r="D39" s="78"/>
      <c r="E39" s="78"/>
      <c r="F39" s="78"/>
      <c r="G39" s="78"/>
      <c r="H39" s="78"/>
      <c r="I39" s="78"/>
      <c r="J39" s="78"/>
      <c r="K39" s="78"/>
      <c r="L39" s="59"/>
      <c r="M39" s="60"/>
      <c r="N39" s="59"/>
      <c r="O39" s="59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</row>
    <row r="40" spans="1:51" s="7" customFormat="1" ht="12.75" customHeight="1" x14ac:dyDescent="0.3">
      <c r="A40" s="62" t="s">
        <v>56</v>
      </c>
      <c r="B40" s="61"/>
      <c r="C40" s="78"/>
      <c r="D40" s="78"/>
      <c r="E40" s="78"/>
      <c r="F40" s="78"/>
      <c r="G40" s="78"/>
      <c r="H40" s="78"/>
      <c r="I40" s="78"/>
      <c r="J40" s="78"/>
      <c r="K40" s="78"/>
      <c r="L40" s="59"/>
      <c r="M40" s="60"/>
      <c r="N40" s="59"/>
      <c r="O40" s="59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</row>
    <row r="41" spans="1:51" s="7" customFormat="1" ht="12.75" customHeight="1" x14ac:dyDescent="0.25">
      <c r="A41" s="81"/>
      <c r="B41" s="81"/>
      <c r="C41" s="89"/>
      <c r="D41" s="89"/>
      <c r="E41" s="48"/>
      <c r="F41" s="49"/>
      <c r="G41" s="49"/>
      <c r="H41" s="54" t="s">
        <v>0</v>
      </c>
      <c r="I41" s="115"/>
      <c r="J41" s="116"/>
      <c r="K41" s="116"/>
      <c r="L41" s="59"/>
      <c r="M41" s="60"/>
      <c r="N41" s="59"/>
      <c r="O41" s="59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</row>
    <row r="42" spans="1:51" s="7" customFormat="1" ht="12.75" customHeight="1" x14ac:dyDescent="0.25">
      <c r="A42" s="82"/>
      <c r="B42" s="82"/>
      <c r="C42" s="78"/>
      <c r="D42" s="78"/>
      <c r="E42" s="107" t="s">
        <v>4</v>
      </c>
      <c r="F42" s="107"/>
      <c r="G42" s="107"/>
      <c r="H42" s="55" t="s">
        <v>2</v>
      </c>
      <c r="I42" s="108" t="s">
        <v>3</v>
      </c>
      <c r="J42" s="108"/>
      <c r="K42" s="108"/>
      <c r="L42" s="59"/>
      <c r="M42" s="60"/>
      <c r="N42" s="59"/>
      <c r="O42" s="59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</row>
    <row r="43" spans="1:51" s="7" customFormat="1" ht="12.75" customHeight="1" x14ac:dyDescent="0.25">
      <c r="A43" s="56" t="e">
        <f>#REF!</f>
        <v>#REF!</v>
      </c>
      <c r="B43" s="83"/>
      <c r="C43" s="90"/>
      <c r="D43" s="90"/>
      <c r="E43" s="79" t="s">
        <v>28</v>
      </c>
      <c r="F43" s="79" t="s">
        <v>44</v>
      </c>
      <c r="G43" s="80" t="s">
        <v>48</v>
      </c>
      <c r="H43" s="57" t="s">
        <v>49</v>
      </c>
      <c r="I43" s="53" t="s">
        <v>51</v>
      </c>
      <c r="J43" s="53" t="s">
        <v>52</v>
      </c>
      <c r="K43" s="53" t="s">
        <v>53</v>
      </c>
      <c r="L43" s="59"/>
      <c r="M43" s="60"/>
      <c r="N43" s="59"/>
      <c r="O43" s="59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</row>
    <row r="44" spans="1:51" s="7" customFormat="1" ht="12.75" customHeight="1" x14ac:dyDescent="0.25">
      <c r="A44" s="84" t="s">
        <v>29</v>
      </c>
      <c r="B44" s="85"/>
      <c r="C44" s="78"/>
      <c r="D44" s="78"/>
      <c r="E44" s="93">
        <v>3733.9070000000002</v>
      </c>
      <c r="F44" s="93">
        <v>4591.3149999999996</v>
      </c>
      <c r="G44" s="93">
        <v>4516.7134000000005</v>
      </c>
      <c r="H44" s="104">
        <v>5108.6120000000001</v>
      </c>
      <c r="I44" s="93">
        <v>4930.0889999999999</v>
      </c>
      <c r="J44" s="93">
        <v>6196.5950000000003</v>
      </c>
      <c r="K44" s="93">
        <v>6828.9274999999998</v>
      </c>
      <c r="L44" s="59"/>
      <c r="M44" s="60"/>
      <c r="N44" s="59"/>
      <c r="O44" s="59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</row>
    <row r="45" spans="1:51" s="7" customFormat="1" ht="12.75" customHeight="1" x14ac:dyDescent="0.25">
      <c r="A45" s="84" t="s">
        <v>30</v>
      </c>
      <c r="B45" s="85"/>
      <c r="C45" s="78"/>
      <c r="D45" s="78"/>
      <c r="E45" s="93">
        <f>SUM(E46:E48)</f>
        <v>6743.7659999999996</v>
      </c>
      <c r="F45" s="93">
        <f t="shared" ref="F45:K45" si="0">SUM(F46:F48)</f>
        <v>5078.7870000000003</v>
      </c>
      <c r="G45" s="93">
        <f t="shared" si="0"/>
        <v>19223.608840000001</v>
      </c>
      <c r="H45" s="94">
        <f t="shared" si="0"/>
        <v>5316.1209999999992</v>
      </c>
      <c r="I45" s="93">
        <f t="shared" si="0"/>
        <v>6356.9</v>
      </c>
      <c r="J45" s="93">
        <f t="shared" si="0"/>
        <v>5670.7709999999997</v>
      </c>
      <c r="K45" s="93">
        <f t="shared" si="0"/>
        <v>5184.9835000000003</v>
      </c>
      <c r="L45" s="59"/>
      <c r="M45" s="60"/>
      <c r="N45" s="59"/>
      <c r="O45" s="59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</row>
    <row r="46" spans="1:51" s="7" customFormat="1" ht="12.75" customHeight="1" x14ac:dyDescent="0.25">
      <c r="A46" s="85" t="s">
        <v>31</v>
      </c>
      <c r="B46" s="85"/>
      <c r="C46" s="78"/>
      <c r="D46" s="78"/>
      <c r="E46" s="95">
        <v>5441.8990000000003</v>
      </c>
      <c r="F46" s="95">
        <v>3094.4490000000001</v>
      </c>
      <c r="G46" s="95">
        <v>10554.5556</v>
      </c>
      <c r="H46" s="96">
        <v>3408.6179999999999</v>
      </c>
      <c r="I46" s="95">
        <v>4164.5050000000001</v>
      </c>
      <c r="J46" s="95">
        <v>4309.5659999999998</v>
      </c>
      <c r="K46" s="95">
        <v>4050.8434999999999</v>
      </c>
      <c r="L46" s="59"/>
      <c r="M46" s="60"/>
      <c r="N46" s="59"/>
      <c r="O46" s="59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</row>
    <row r="47" spans="1:51" s="7" customFormat="1" ht="12.75" customHeight="1" x14ac:dyDescent="0.25">
      <c r="A47" s="85" t="s">
        <v>37</v>
      </c>
      <c r="B47" s="85"/>
      <c r="C47" s="78"/>
      <c r="D47" s="78"/>
      <c r="E47" s="95">
        <v>891.06500000000005</v>
      </c>
      <c r="F47" s="95">
        <v>1343.171</v>
      </c>
      <c r="G47" s="95">
        <v>694.46699999999998</v>
      </c>
      <c r="H47" s="96">
        <v>1149.808</v>
      </c>
      <c r="I47" s="95">
        <v>1519.58</v>
      </c>
      <c r="J47" s="95">
        <v>737.24599999999998</v>
      </c>
      <c r="K47" s="95">
        <v>864.21500000000003</v>
      </c>
      <c r="L47" s="59"/>
      <c r="M47" s="60"/>
      <c r="N47" s="59"/>
      <c r="O47" s="59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</row>
    <row r="48" spans="1:51" s="7" customFormat="1" ht="12.75" customHeight="1" x14ac:dyDescent="0.25">
      <c r="A48" s="85" t="s">
        <v>32</v>
      </c>
      <c r="B48" s="85"/>
      <c r="C48" s="78"/>
      <c r="D48" s="78"/>
      <c r="E48" s="95">
        <v>410.80200000000002</v>
      </c>
      <c r="F48" s="95">
        <v>641.16700000000003</v>
      </c>
      <c r="G48" s="95">
        <v>7974.5862400000005</v>
      </c>
      <c r="H48" s="96">
        <v>757.69500000000005</v>
      </c>
      <c r="I48" s="95">
        <v>672.81500000000005</v>
      </c>
      <c r="J48" s="95">
        <v>623.95899999999995</v>
      </c>
      <c r="K48" s="95">
        <v>269.92500000000001</v>
      </c>
      <c r="L48" s="59"/>
      <c r="M48" s="60"/>
      <c r="N48" s="59"/>
      <c r="O48" s="59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</row>
    <row r="49" spans="1:56" s="7" customFormat="1" ht="12.75" customHeight="1" x14ac:dyDescent="0.25">
      <c r="A49" s="84" t="s">
        <v>33</v>
      </c>
      <c r="B49" s="85"/>
      <c r="C49" s="78"/>
      <c r="D49" s="78"/>
      <c r="E49" s="93">
        <f>SUM(E50:E51)</f>
        <v>120644.05500000001</v>
      </c>
      <c r="F49" s="93">
        <f t="shared" ref="F49:K49" si="1">SUM(F50:F51)</f>
        <v>124879.663</v>
      </c>
      <c r="G49" s="93">
        <f t="shared" si="1"/>
        <v>109410.18699999999</v>
      </c>
      <c r="H49" s="94">
        <f t="shared" si="1"/>
        <v>132807.36200000002</v>
      </c>
      <c r="I49" s="93">
        <f t="shared" si="1"/>
        <v>124809.277</v>
      </c>
      <c r="J49" s="93">
        <f t="shared" si="1"/>
        <v>133258.72300000003</v>
      </c>
      <c r="K49" s="93">
        <f t="shared" si="1"/>
        <v>140173.68299999999</v>
      </c>
      <c r="L49" s="59"/>
      <c r="M49" s="60"/>
      <c r="N49" s="59"/>
      <c r="O49" s="59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</row>
    <row r="50" spans="1:56" s="7" customFormat="1" ht="12.75" customHeight="1" x14ac:dyDescent="0.25">
      <c r="A50" s="85" t="s">
        <v>34</v>
      </c>
      <c r="B50" s="85"/>
      <c r="C50" s="78"/>
      <c r="D50" s="78"/>
      <c r="E50" s="95">
        <v>709.75800000000004</v>
      </c>
      <c r="F50" s="95">
        <v>930.05100000000004</v>
      </c>
      <c r="G50" s="95">
        <v>798.45</v>
      </c>
      <c r="H50" s="96">
        <v>1446.2950000000001</v>
      </c>
      <c r="I50" s="95">
        <v>1264.4159999999999</v>
      </c>
      <c r="J50" s="95">
        <v>1069.17</v>
      </c>
      <c r="K50" s="95">
        <v>986.88599999999997</v>
      </c>
      <c r="L50" s="59"/>
      <c r="M50" s="60"/>
      <c r="N50" s="59"/>
      <c r="O50" s="59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</row>
    <row r="51" spans="1:56" s="7" customFormat="1" ht="12.75" customHeight="1" x14ac:dyDescent="0.25">
      <c r="A51" s="85" t="s">
        <v>35</v>
      </c>
      <c r="B51" s="85"/>
      <c r="C51" s="78"/>
      <c r="D51" s="78"/>
      <c r="E51" s="95">
        <v>119934.29700000001</v>
      </c>
      <c r="F51" s="95">
        <v>123949.61199999999</v>
      </c>
      <c r="G51" s="95">
        <v>108611.73699999999</v>
      </c>
      <c r="H51" s="96">
        <v>131361.06700000001</v>
      </c>
      <c r="I51" s="95">
        <v>123544.861</v>
      </c>
      <c r="J51" s="95">
        <v>132189.55300000001</v>
      </c>
      <c r="K51" s="95">
        <v>139186.79699999999</v>
      </c>
      <c r="L51" s="59"/>
      <c r="M51" s="60"/>
      <c r="N51" s="59"/>
      <c r="O51" s="59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</row>
    <row r="52" spans="1:56" s="7" customFormat="1" ht="12.75" customHeight="1" x14ac:dyDescent="0.25">
      <c r="A52" s="86" t="s">
        <v>36</v>
      </c>
      <c r="B52" s="87"/>
      <c r="C52" s="91"/>
      <c r="D52" s="91"/>
      <c r="E52" s="77">
        <f>E44+E45+E49</f>
        <v>131121.728</v>
      </c>
      <c r="F52" s="77">
        <f t="shared" ref="F52:K52" si="2">F44+F45+F49</f>
        <v>134549.76500000001</v>
      </c>
      <c r="G52" s="77">
        <f t="shared" si="2"/>
        <v>133150.50923999998</v>
      </c>
      <c r="H52" s="75">
        <f t="shared" si="2"/>
        <v>143232.09500000003</v>
      </c>
      <c r="I52" s="77">
        <f t="shared" si="2"/>
        <v>136096.266</v>
      </c>
      <c r="J52" s="77">
        <f t="shared" si="2"/>
        <v>145126.08900000004</v>
      </c>
      <c r="K52" s="77">
        <f t="shared" si="2"/>
        <v>152187.59399999998</v>
      </c>
      <c r="L52" s="59"/>
      <c r="M52" s="60"/>
      <c r="N52" s="59"/>
      <c r="O52" s="59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</row>
    <row r="53" spans="1:56" s="7" customFormat="1" ht="12.75" customHeight="1" x14ac:dyDescent="0.25">
      <c r="A53" s="101" t="s">
        <v>39</v>
      </c>
      <c r="B53" s="101"/>
      <c r="C53" s="78"/>
      <c r="D53" s="78"/>
      <c r="E53" s="103">
        <v>1120.56</v>
      </c>
      <c r="F53" s="103">
        <v>1571.2180000000001</v>
      </c>
      <c r="G53" s="103">
        <v>8773.0362399999995</v>
      </c>
      <c r="H53" s="102">
        <v>2203.9899999999998</v>
      </c>
      <c r="I53" s="103">
        <v>1937.231</v>
      </c>
      <c r="J53" s="103">
        <v>1693.1289999999999</v>
      </c>
      <c r="K53" s="103">
        <v>1256.8109999999999</v>
      </c>
      <c r="L53" s="97">
        <v>0</v>
      </c>
      <c r="M53" s="97">
        <v>0</v>
      </c>
      <c r="N53" s="97"/>
      <c r="O53" s="59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</row>
    <row r="54" spans="1:56" s="7" customFormat="1" ht="12.75" customHeight="1" x14ac:dyDescent="0.25">
      <c r="A54" s="88" t="s">
        <v>40</v>
      </c>
      <c r="B54" s="88"/>
      <c r="C54" s="92"/>
      <c r="D54" s="92"/>
      <c r="E54" s="98">
        <v>130001.16800000001</v>
      </c>
      <c r="F54" s="98">
        <v>132978.54699999999</v>
      </c>
      <c r="G54" s="98">
        <v>124377.473</v>
      </c>
      <c r="H54" s="99">
        <v>141028.10500000001</v>
      </c>
      <c r="I54" s="98">
        <v>134159.035</v>
      </c>
      <c r="J54" s="98">
        <v>143432.95999999999</v>
      </c>
      <c r="K54" s="98">
        <v>150930.783</v>
      </c>
      <c r="L54" s="59"/>
      <c r="M54" s="60"/>
      <c r="N54" s="59"/>
      <c r="O54" s="59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56" s="7" customFormat="1" ht="51.75" customHeight="1" x14ac:dyDescent="0.25">
      <c r="A55" s="58" t="s">
        <v>5</v>
      </c>
      <c r="B55" s="105" t="s">
        <v>50</v>
      </c>
      <c r="C55" s="106"/>
      <c r="D55" s="106"/>
      <c r="E55" s="106"/>
      <c r="F55" s="106"/>
      <c r="G55" s="106"/>
      <c r="H55" s="106"/>
      <c r="I55" s="106"/>
      <c r="J55" s="106"/>
      <c r="K55" s="106"/>
      <c r="L55" s="59"/>
      <c r="M55" s="60"/>
      <c r="N55" s="59"/>
      <c r="O55" s="59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56" s="7" customFormat="1" ht="26.4" customHeight="1" x14ac:dyDescent="0.25">
      <c r="A56" s="100" t="s">
        <v>38</v>
      </c>
      <c r="B56" s="105" t="s">
        <v>42</v>
      </c>
      <c r="C56" s="106"/>
      <c r="D56" s="106"/>
      <c r="E56" s="106"/>
      <c r="F56" s="106"/>
      <c r="G56" s="106"/>
      <c r="H56" s="106"/>
      <c r="I56" s="106"/>
      <c r="J56" s="106"/>
      <c r="K56" s="106"/>
      <c r="L56" s="59"/>
      <c r="M56" s="60"/>
      <c r="N56" s="59"/>
      <c r="O56" s="59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56" s="7" customFormat="1" ht="26.25" customHeight="1" x14ac:dyDescent="0.25">
      <c r="A57" s="100" t="s">
        <v>41</v>
      </c>
      <c r="B57" s="105" t="s">
        <v>43</v>
      </c>
      <c r="C57" s="106"/>
      <c r="D57" s="106"/>
      <c r="E57" s="106"/>
      <c r="F57" s="106"/>
      <c r="G57" s="106"/>
      <c r="H57" s="106"/>
      <c r="I57" s="106"/>
      <c r="J57" s="106"/>
      <c r="K57" s="106"/>
      <c r="L57" s="59"/>
      <c r="M57" s="60"/>
      <c r="N57" s="59"/>
      <c r="O57" s="59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56" s="7" customFormat="1" ht="12.75" customHeight="1" x14ac:dyDescent="0.25">
      <c r="A58" s="58"/>
      <c r="B58" s="61"/>
      <c r="C58" s="78"/>
      <c r="D58" s="78"/>
      <c r="E58" s="78"/>
      <c r="F58" s="78"/>
      <c r="G58" s="78"/>
      <c r="H58" s="78"/>
      <c r="I58" s="78"/>
      <c r="J58" s="78"/>
      <c r="K58" s="78"/>
      <c r="L58" s="59"/>
      <c r="M58" s="60"/>
      <c r="N58" s="59"/>
      <c r="O58" s="59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56" s="7" customFormat="1" ht="12.75" customHeight="1" x14ac:dyDescent="0.25">
      <c r="A59" s="58"/>
      <c r="B59" s="61"/>
      <c r="C59" s="78"/>
      <c r="D59" s="78"/>
      <c r="E59" s="78"/>
      <c r="F59" s="78"/>
      <c r="G59" s="78"/>
      <c r="H59" s="78"/>
      <c r="I59" s="78"/>
      <c r="J59" s="78"/>
      <c r="K59" s="78"/>
      <c r="L59" s="59"/>
      <c r="M59" s="60"/>
      <c r="N59" s="59"/>
      <c r="O59" s="59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56" s="9" customFormat="1" ht="10.5" customHeight="1" x14ac:dyDescent="0.2">
      <c r="A60" s="14"/>
      <c r="B60" s="15"/>
      <c r="C60" s="15"/>
      <c r="D60" s="15"/>
      <c r="F60" s="7"/>
      <c r="G60" s="7"/>
      <c r="H60" s="7"/>
      <c r="K60" s="16"/>
      <c r="L60" s="32"/>
      <c r="M60" s="32"/>
      <c r="N60" s="32"/>
      <c r="O60" s="32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15"/>
      <c r="BA60" s="15"/>
      <c r="BB60" s="15"/>
      <c r="BC60" s="15"/>
      <c r="BD60" s="15"/>
    </row>
    <row r="61" spans="1:56" s="9" customFormat="1" ht="10.5" customHeight="1" x14ac:dyDescent="0.2">
      <c r="A61" s="14"/>
      <c r="B61" s="15"/>
      <c r="C61" s="15"/>
      <c r="D61" s="15"/>
      <c r="F61" s="7"/>
      <c r="G61" s="7"/>
      <c r="H61" s="7"/>
      <c r="K61" s="16"/>
      <c r="L61" s="32"/>
      <c r="M61" s="32"/>
      <c r="N61" s="32"/>
      <c r="O61" s="32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15"/>
      <c r="BA61" s="15"/>
    </row>
    <row r="62" spans="1:56" s="9" customFormat="1" ht="10.5" customHeight="1" x14ac:dyDescent="0.2">
      <c r="A62" s="12"/>
      <c r="F62" s="7"/>
      <c r="G62" s="7"/>
      <c r="H62" s="7"/>
      <c r="L62" s="31"/>
      <c r="M62" s="31"/>
      <c r="N62" s="31"/>
      <c r="O62" s="31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</row>
    <row r="63" spans="1:56" s="9" customFormat="1" ht="10.5" customHeight="1" x14ac:dyDescent="0.2">
      <c r="A63" s="12"/>
      <c r="F63" s="7"/>
      <c r="G63" s="7"/>
      <c r="H63" s="7"/>
      <c r="L63" s="31"/>
      <c r="M63" s="31"/>
      <c r="N63" s="31"/>
      <c r="O63" s="31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</row>
    <row r="64" spans="1:56" s="9" customFormat="1" ht="10.5" customHeight="1" x14ac:dyDescent="0.2">
      <c r="F64" s="7"/>
      <c r="G64" s="7"/>
      <c r="H64" s="7"/>
      <c r="L64" s="31"/>
      <c r="M64" s="31"/>
      <c r="N64" s="31"/>
      <c r="O64" s="31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</row>
    <row r="65" spans="6:51" s="9" customFormat="1" ht="10.5" customHeight="1" x14ac:dyDescent="0.2">
      <c r="F65" s="7"/>
      <c r="G65" s="7"/>
      <c r="H65" s="7"/>
      <c r="L65" s="31"/>
      <c r="M65" s="31"/>
      <c r="N65" s="31"/>
      <c r="O65" s="31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</row>
    <row r="66" spans="6:51" s="9" customFormat="1" ht="10.5" customHeight="1" x14ac:dyDescent="0.2">
      <c r="F66" s="7"/>
      <c r="G66" s="7"/>
      <c r="H66" s="7"/>
      <c r="L66" s="31"/>
      <c r="M66" s="31"/>
      <c r="N66" s="31"/>
      <c r="O66" s="31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</row>
    <row r="67" spans="6:51" s="9" customFormat="1" ht="10.5" customHeight="1" x14ac:dyDescent="0.2">
      <c r="F67" s="7"/>
      <c r="G67" s="7"/>
      <c r="H67" s="7"/>
      <c r="L67" s="31"/>
      <c r="M67" s="31"/>
      <c r="N67" s="31"/>
      <c r="O67" s="31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</row>
    <row r="68" spans="6:51" s="9" customFormat="1" ht="10.5" customHeight="1" x14ac:dyDescent="0.2">
      <c r="F68" s="7"/>
      <c r="G68" s="7"/>
      <c r="H68" s="7"/>
      <c r="L68" s="31"/>
      <c r="M68" s="31"/>
      <c r="N68" s="31"/>
      <c r="O68" s="31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</row>
    <row r="69" spans="6:51" s="9" customFormat="1" ht="10.5" customHeight="1" x14ac:dyDescent="0.2">
      <c r="F69" s="7"/>
      <c r="G69" s="7"/>
      <c r="H69" s="7"/>
      <c r="L69" s="31"/>
      <c r="M69" s="31"/>
      <c r="N69" s="31"/>
      <c r="O69" s="31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</row>
    <row r="70" spans="6:51" s="9" customFormat="1" ht="10.5" customHeight="1" x14ac:dyDescent="0.2">
      <c r="F70" s="7"/>
      <c r="G70" s="7"/>
      <c r="H70" s="7"/>
      <c r="L70" s="31"/>
      <c r="M70" s="31"/>
      <c r="N70" s="31"/>
      <c r="O70" s="31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</row>
    <row r="71" spans="6:51" s="9" customFormat="1" ht="10.5" customHeight="1" x14ac:dyDescent="0.2">
      <c r="F71" s="7"/>
      <c r="G71" s="7"/>
      <c r="H71" s="7"/>
      <c r="L71" s="31"/>
      <c r="M71" s="31"/>
      <c r="N71" s="31"/>
      <c r="O71" s="31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</row>
    <row r="72" spans="6:51" s="9" customFormat="1" ht="10.5" customHeight="1" x14ac:dyDescent="0.2">
      <c r="F72" s="7"/>
      <c r="G72" s="7"/>
      <c r="H72" s="7"/>
      <c r="L72" s="31"/>
      <c r="M72" s="31"/>
      <c r="N72" s="31"/>
      <c r="O72" s="31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</row>
    <row r="73" spans="6:51" s="9" customFormat="1" ht="10.5" customHeight="1" x14ac:dyDescent="0.2">
      <c r="F73" s="7"/>
      <c r="G73" s="7"/>
      <c r="H73" s="7"/>
      <c r="L73" s="31"/>
      <c r="M73" s="31"/>
      <c r="N73" s="31"/>
      <c r="O73" s="31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</row>
    <row r="74" spans="6:51" s="9" customFormat="1" ht="10.5" customHeight="1" x14ac:dyDescent="0.2">
      <c r="F74" s="7"/>
      <c r="G74" s="7"/>
      <c r="H74" s="7"/>
      <c r="L74" s="31"/>
      <c r="M74" s="31"/>
      <c r="N74" s="31"/>
      <c r="O74" s="31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</row>
    <row r="75" spans="6:51" s="9" customFormat="1" ht="10.5" customHeight="1" x14ac:dyDescent="0.2">
      <c r="F75" s="7"/>
      <c r="G75" s="7"/>
      <c r="H75" s="7"/>
      <c r="L75" s="31"/>
      <c r="M75" s="31"/>
      <c r="N75" s="31"/>
      <c r="O75" s="31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</row>
  </sheetData>
  <mergeCells count="10">
    <mergeCell ref="I5:K5"/>
    <mergeCell ref="B38:K38"/>
    <mergeCell ref="E6:G6"/>
    <mergeCell ref="I6:K6"/>
    <mergeCell ref="I41:K41"/>
    <mergeCell ref="B55:K55"/>
    <mergeCell ref="B57:K57"/>
    <mergeCell ref="B56:K56"/>
    <mergeCell ref="E42:G42"/>
    <mergeCell ref="I42:K42"/>
  </mergeCells>
  <phoneticPr fontId="0" type="noConversion"/>
  <printOptions horizontalCentered="1"/>
  <pageMargins left="0" right="0" top="0.98425196850393704" bottom="0.98425196850393704" header="0.59055118110236227" footer="0.59055118110236227"/>
  <pageSetup paperSize="9" scale="88" orientation="portrait" r:id="rId1"/>
  <headerFooter alignWithMargins="0">
    <oddFooter xml:space="preserve">&amp;R&amp;"Times New Roman,Regular"&amp;19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7</vt:lpstr>
      <vt:lpstr>'Table 7'!Print_Area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2017-02-06T09:35:26Z</cp:lastPrinted>
  <dcterms:created xsi:type="dcterms:W3CDTF">2000-02-10T07:25:00Z</dcterms:created>
  <dcterms:modified xsi:type="dcterms:W3CDTF">2020-02-26T08:47:05Z</dcterms:modified>
</cp:coreProperties>
</file>